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Baseline!$A$1:$I$19</definedName>
  </definedNames>
  <calcPr calcId="145621"/>
</workbook>
</file>

<file path=xl/calcChain.xml><?xml version="1.0" encoding="utf-8"?>
<calcChain xmlns="http://schemas.openxmlformats.org/spreadsheetml/2006/main">
  <c r="G12" i="3" l="1"/>
  <c r="G11" i="3"/>
  <c r="G10" i="3"/>
  <c r="G9" i="3"/>
  <c r="G8" i="3"/>
  <c r="G7" i="3"/>
  <c r="G6" i="3"/>
  <c r="G5" i="3"/>
  <c r="G4" i="3"/>
  <c r="G3" i="3"/>
  <c r="G2" i="3"/>
  <c r="H17" i="1" l="1"/>
  <c r="H11" i="1"/>
  <c r="H18" i="1"/>
  <c r="H13" i="1"/>
  <c r="H16" i="1"/>
  <c r="H19" i="1"/>
  <c r="H15" i="1"/>
  <c r="H12" i="1"/>
  <c r="H14" i="1"/>
  <c r="H10" i="1"/>
</calcChain>
</file>

<file path=xl/sharedStrings.xml><?xml version="1.0" encoding="utf-8"?>
<sst xmlns="http://schemas.openxmlformats.org/spreadsheetml/2006/main" count="269" uniqueCount="109">
  <si>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</si>
  <si>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</si>
  <si>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</si>
  <si>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</si>
  <si>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</si>
  <si>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</si>
  <si>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</si>
  <si>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</si>
  <si>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</si>
  <si>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</si>
  <si>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</si>
  <si>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</si>
  <si>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</si>
  <si>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</si>
  <si>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</si>
  <si>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</si>
  <si>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</si>
  <si>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</si>
  <si>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</si>
  <si>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</si>
  <si>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</si>
  <si>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</si>
  <si>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</si>
  <si>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</si>
  <si>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</si>
  <si>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</si>
  <si>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</si>
  <si>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</si>
  <si>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</si>
  <si>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</si>
  <si>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</si>
  <si>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</si>
  <si>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</si>
  <si>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</si>
  <si>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</si>
  <si>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</si>
  <si>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</si>
  <si>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TB1-11</t>
  </si>
  <si>
    <t>SCREW</t>
  </si>
  <si>
    <t>O-RING</t>
  </si>
  <si>
    <t>NO CUP</t>
  </si>
  <si>
    <t>4</t>
  </si>
  <si>
    <t>5331006181920</t>
  </si>
  <si>
    <t>MS28775-017</t>
  </si>
  <si>
    <t>G396</t>
  </si>
  <si>
    <t>KITS PER TB = 5</t>
  </si>
  <si>
    <t xml:space="preserve">A-10 VALVE SOLENIOD </t>
  </si>
  <si>
    <t>TOTAL MONTHLY REQUIREMENT=5</t>
  </si>
  <si>
    <t>DELIVERY SCHEDULE - 1 TB FIRST MONDAY OF MONTH</t>
  </si>
  <si>
    <t>SP</t>
  </si>
  <si>
    <t>Item No</t>
  </si>
  <si>
    <t>C9B</t>
  </si>
  <si>
    <t>79513A</t>
  </si>
  <si>
    <t>HYD, A-10 VALVE, SOLENOID</t>
  </si>
  <si>
    <t>5330008142372</t>
  </si>
  <si>
    <t>MS28774-028</t>
  </si>
  <si>
    <t>RING,BACKUP</t>
  </si>
  <si>
    <t>TB1-6</t>
  </si>
  <si>
    <t>5331005805056</t>
  </si>
  <si>
    <t>MS28775-028</t>
  </si>
  <si>
    <t>5330008009721</t>
  </si>
  <si>
    <t>MS28774-126</t>
  </si>
  <si>
    <t>RETAINER,PACKING</t>
  </si>
  <si>
    <t>TB1-5</t>
  </si>
  <si>
    <t>5331007021048</t>
  </si>
  <si>
    <t>MS28775-126</t>
  </si>
  <si>
    <t>TB1-7</t>
  </si>
  <si>
    <t>5330008209846</t>
  </si>
  <si>
    <t>MS28774-127</t>
  </si>
  <si>
    <t>TB1-2</t>
  </si>
  <si>
    <t>5331008132806</t>
  </si>
  <si>
    <t>MS28775-127</t>
  </si>
  <si>
    <t>TB1-8</t>
  </si>
  <si>
    <t>5330008009720</t>
  </si>
  <si>
    <t>MS28774-025</t>
  </si>
  <si>
    <t>5331005799833</t>
  </si>
  <si>
    <t>MS28775-025</t>
  </si>
  <si>
    <t>TB1-3</t>
  </si>
  <si>
    <t>1650010332872</t>
  </si>
  <si>
    <t>S12068-18-N</t>
  </si>
  <si>
    <t>GLYDRING</t>
  </si>
  <si>
    <t>TB1-4</t>
  </si>
  <si>
    <t>TB1-1</t>
  </si>
  <si>
    <t>5305002535603</t>
  </si>
  <si>
    <t>MS21318-1</t>
  </si>
  <si>
    <t>TB1-9</t>
  </si>
  <si>
    <t>( 5 Kits per Tackle Box)</t>
  </si>
  <si>
    <t xml:space="preserve">79513A </t>
  </si>
  <si>
    <t>79513A  A-10 VALVE SOLENOID</t>
  </si>
  <si>
    <t>K2HIPV24556220</t>
  </si>
  <si>
    <t>One Tackle Box First Monday of Month</t>
  </si>
  <si>
    <t>G089</t>
  </si>
  <si>
    <t>G553</t>
  </si>
  <si>
    <t>H838</t>
  </si>
  <si>
    <t>J040</t>
  </si>
  <si>
    <t>J065</t>
  </si>
  <si>
    <t>G645</t>
  </si>
  <si>
    <t>G852</t>
  </si>
  <si>
    <t>H650</t>
  </si>
  <si>
    <t>K645</t>
  </si>
  <si>
    <t>G697</t>
  </si>
  <si>
    <t>TB1-06</t>
  </si>
  <si>
    <t>TB1-01</t>
  </si>
  <si>
    <t>TB1-05</t>
  </si>
  <si>
    <t>TB1-03</t>
  </si>
  <si>
    <t>TB1-07</t>
  </si>
  <si>
    <t>TB1-09</t>
  </si>
  <si>
    <t>TB1-04</t>
  </si>
  <si>
    <t>TB1-08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</si>
</sst>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14"/>
      <color indexed="8"/>
      <name val="Arial"/>
      <family val="2"/>
    </font>
    <font>
      <b/>
      <sz val="14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5" applyNumberFormat="0" applyAlignment="0" applyProtection="0"/>
    <xf numFmtId="0" fontId="16" fillId="8" borderId="6" applyNumberFormat="0" applyAlignment="0" applyProtection="0"/>
    <xf numFmtId="0" fontId="17" fillId="8" borderId="5" applyNumberFormat="0" applyAlignment="0" applyProtection="0"/>
    <xf numFmtId="0" fontId="18" fillId="0" borderId="7" applyNumberFormat="0" applyFill="0" applyAlignment="0" applyProtection="0"/>
    <xf numFmtId="0" fontId="19" fillId="9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34" borderId="0" applyNumberFormat="0" applyBorder="0" applyAlignment="0" applyProtection="0"/>
    <xf numFmtId="0" fontId="1" fillId="0" borderId="0"/>
    <xf numFmtId="0" fontId="1" fillId="10" borderId="9" applyNumberFormat="0" applyFont="0" applyAlignment="0" applyProtection="0"/>
  </cellStyleXfs>
  <cellXfs count="47">
    <xf numFmtId="0" fontId="0" fillId="0" borderId="0" xfId="0"/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1" fontId="3" fillId="0" borderId="0" xfId="0" applyNumberFormat="1" applyFont="1" applyFill="1" applyAlignment="1">
      <alignment horizontal="left" shrinkToFi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1" fontId="3" fillId="0" borderId="0" xfId="0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4" fillId="0" borderId="1" xfId="42" applyFont="1" applyFill="1" applyBorder="1" applyAlignment="1">
      <alignment horizontal="center"/>
    </xf>
    <xf numFmtId="0" fontId="4" fillId="0" borderId="1" xfId="42" applyFont="1" applyBorder="1" applyAlignment="1">
      <alignment horizontal="center"/>
    </xf>
    <xf numFmtId="0" fontId="1" fillId="0" borderId="1" xfId="42" applyFill="1" applyBorder="1"/>
    <xf numFmtId="0" fontId="24" fillId="2" borderId="1" xfId="42" applyFont="1" applyFill="1" applyBorder="1" applyAlignment="1">
      <alignment horizontal="center"/>
    </xf>
    <xf numFmtId="0" fontId="24" fillId="2" borderId="1" xfId="42" applyFont="1" applyFill="1" applyBorder="1" applyAlignment="1">
      <alignment horizontal="center" wrapText="1"/>
    </xf>
    <xf numFmtId="0" fontId="3" fillId="2" borderId="1" xfId="42" applyFont="1" applyFill="1" applyBorder="1" applyAlignment="1">
      <alignment horizontal="center"/>
    </xf>
    <xf numFmtId="0" fontId="4" fillId="0" borderId="1" xfId="42" applyFont="1" applyBorder="1" applyAlignment="1">
      <alignment horizontal="left"/>
    </xf>
    <xf numFmtId="0" fontId="25" fillId="0" borderId="0" xfId="42" applyFont="1" applyAlignment="1">
      <alignment horizontal="left"/>
    </xf>
    <xf numFmtId="0" fontId="25" fillId="0" borderId="0" xfId="42" applyFont="1" applyAlignment="1">
      <alignment horizontal="center"/>
    </xf>
    <xf numFmtId="0" fontId="25" fillId="3" borderId="0" xfId="42" applyFont="1" applyFill="1" applyAlignment="1">
      <alignment horizontal="left"/>
    </xf>
    <xf numFmtId="0" fontId="26" fillId="0" borderId="0" xfId="42" applyFont="1" applyAlignment="1">
      <alignment horizontal="left"/>
    </xf>
    <xf numFmtId="0" fontId="25" fillId="0" borderId="0" xfId="42" applyFont="1" applyAlignment="1">
      <alignment horizontal="center" wrapText="1"/>
    </xf>
    <xf numFmtId="0" fontId="4" fillId="0" borderId="1" xfId="42" applyFont="1" applyBorder="1" applyAlignment="1">
      <alignment horizontal="center" wrapText="1"/>
    </xf>
    <xf numFmtId="0" fontId="4" fillId="35" borderId="1" xfId="42" applyFont="1" applyFill="1" applyBorder="1" applyAlignment="1">
      <alignment horizontal="left"/>
    </xf>
    <xf numFmtId="0" fontId="4" fillId="35" borderId="1" xfId="42" applyFont="1" applyFill="1" applyBorder="1" applyAlignment="1">
      <alignment horizontal="center"/>
    </xf>
    <xf numFmtId="0" fontId="4" fillId="36" borderId="1" xfId="42" applyFont="1" applyFill="1" applyBorder="1" applyAlignment="1">
      <alignment horizontal="center"/>
    </xf>
    <xf numFmtId="0" fontId="2" fillId="35" borderId="1" xfId="0" applyFont="1" applyFill="1" applyBorder="1" applyAlignment="1">
      <alignment horizontal="center"/>
    </xf>
    <xf numFmtId="0" fontId="4" fillId="35" borderId="1" xfId="42" applyFont="1" applyFill="1" applyBorder="1" applyAlignment="1">
      <alignment horizontal="center" wrapText="1"/>
    </xf>
    <xf numFmtId="1" fontId="4" fillId="35" borderId="1" xfId="42" applyNumberFormat="1" applyFont="1" applyFill="1" applyBorder="1" applyAlignment="1">
      <alignment horizontal="center"/>
    </xf>
    <xf numFmtId="0" fontId="4" fillId="35" borderId="1" xfId="42" applyNumberFormat="1" applyFont="1" applyFill="1" applyBorder="1" applyAlignment="1">
      <alignment horizontal="center"/>
    </xf>
    <xf numFmtId="15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shrinkToFit="1"/>
    </xf>
    <xf numFmtId="0" fontId="2" fillId="0" borderId="0" xfId="0" applyFont="1" applyFill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>
      <selection activeCell="D12" sqref="D12"/>
    </sheetView>
  </sheetViews>
  <sheetFormatPr defaultRowHeight="12.75" x14ac:dyDescent="0.2"/>
  <cols>
    <col min="1" max="1" width="5" style="10" bestFit="1" customWidth="1"/>
    <col min="2" max="2" width="6.42578125" style="10" customWidth="1"/>
    <col min="3" max="3" width="17.28515625" style="10" bestFit="1" customWidth="1"/>
    <col min="4" max="4" width="15.85546875" style="17" bestFit="1" customWidth="1"/>
    <col min="5" max="5" width="22.28515625" style="17" bestFit="1" customWidth="1"/>
    <col min="6" max="6" width="8.5703125" style="18" customWidth="1"/>
    <col min="7" max="7" width="9.42578125" style="10" customWidth="1"/>
    <col min="8" max="8" width="6.5703125" style="10" customWidth="1"/>
    <col min="9" max="9" width="10.5703125" style="10" bestFit="1" customWidth="1"/>
    <col min="10" max="10" width="17.28515625" style="10" customWidth="1"/>
    <col min="11" max="11" width="20.28515625" style="10" customWidth="1"/>
    <col min="12" max="12" width="16.5703125" style="10" customWidth="1"/>
    <col min="13" max="16384" width="9.140625" style="10"/>
  </cols>
  <sheetData>
    <row r="1" spans="1:10" x14ac:dyDescent="0.2">
      <c r="C1" s="11" t="s">
        <v>3</v>
      </c>
      <c r="D1" s="12" t="s">
        <v>89</v>
      </c>
      <c r="E1" s="13"/>
      <c r="F1" s="13"/>
      <c r="G1" s="14" t="s">
        <v>4</v>
      </c>
      <c r="H1" s="14"/>
      <c r="I1" s="16" t="s">
        <v>5</v>
      </c>
    </row>
    <row r="2" spans="1:10" x14ac:dyDescent="0.2">
      <c r="C2" s="11" t="s">
        <v>6</v>
      </c>
      <c r="D2" s="43" t="s">
        <v>88</v>
      </c>
      <c r="E2" s="44"/>
      <c r="F2" s="13"/>
      <c r="G2" s="14" t="s">
        <v>7</v>
      </c>
      <c r="H2" s="14"/>
      <c r="I2" s="42">
        <v>41400</v>
      </c>
    </row>
    <row r="3" spans="1:10" x14ac:dyDescent="0.2">
      <c r="C3" s="11" t="s">
        <v>8</v>
      </c>
      <c r="D3" s="15" t="s">
        <v>21</v>
      </c>
      <c r="E3" s="1" t="s">
        <v>13</v>
      </c>
      <c r="F3" s="13"/>
      <c r="G3" s="13"/>
      <c r="H3" s="13"/>
      <c r="I3" s="13"/>
      <c r="J3" s="13"/>
    </row>
    <row r="4" spans="1:10" x14ac:dyDescent="0.2">
      <c r="C4" s="11" t="s">
        <v>9</v>
      </c>
      <c r="D4" s="2" t="s">
        <v>22</v>
      </c>
      <c r="E4" s="11"/>
      <c r="F4" s="13"/>
      <c r="G4" s="13"/>
      <c r="H4" s="13"/>
      <c r="I4" s="13"/>
      <c r="J4" s="13"/>
    </row>
    <row r="5" spans="1:10" x14ac:dyDescent="0.2">
      <c r="B5" s="16" t="s">
        <v>17</v>
      </c>
      <c r="C5" s="11" t="s">
        <v>10</v>
      </c>
      <c r="D5" s="45" t="s">
        <v>90</v>
      </c>
      <c r="E5" s="46"/>
      <c r="F5" s="46"/>
      <c r="G5" s="13"/>
      <c r="H5" s="13"/>
      <c r="I5" s="13"/>
      <c r="J5" s="13"/>
    </row>
    <row r="6" spans="1:10" x14ac:dyDescent="0.2">
      <c r="B6" s="16" t="s">
        <v>23</v>
      </c>
      <c r="C6" s="11" t="s">
        <v>11</v>
      </c>
      <c r="D6" s="15">
        <v>60</v>
      </c>
      <c r="E6" s="16" t="s">
        <v>87</v>
      </c>
      <c r="F6" s="13"/>
      <c r="G6" s="13"/>
      <c r="H6" s="13"/>
      <c r="I6" s="13"/>
      <c r="J6" s="13"/>
    </row>
    <row r="7" spans="1:10" x14ac:dyDescent="0.2">
      <c r="C7" s="11" t="s">
        <v>12</v>
      </c>
      <c r="D7" s="15">
        <v>5</v>
      </c>
      <c r="E7" s="16" t="s">
        <v>86</v>
      </c>
      <c r="F7" s="13"/>
      <c r="G7" s="13"/>
      <c r="H7" s="13"/>
      <c r="I7" s="13"/>
      <c r="J7" s="13"/>
    </row>
    <row r="8" spans="1:10" ht="12" customHeight="1" x14ac:dyDescent="0.2">
      <c r="C8" s="11"/>
      <c r="D8" s="15"/>
      <c r="E8" s="13"/>
      <c r="F8" s="13"/>
      <c r="G8" s="13"/>
      <c r="H8" s="13"/>
      <c r="I8" s="13"/>
      <c r="J8" s="13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19">
        <v>1</v>
      </c>
      <c r="B10" s="6" t="s">
        <v>91</v>
      </c>
      <c r="C10" s="36" t="s">
        <v>55</v>
      </c>
      <c r="D10" s="40">
        <v>5330008142372</v>
      </c>
      <c r="E10" s="36" t="s">
        <v>56</v>
      </c>
      <c r="F10" s="41">
        <v>4</v>
      </c>
      <c r="G10" s="34">
        <v>0</v>
      </c>
      <c r="H10" s="22">
        <f t="shared" ref="H10:H19" si="0">F10*5</f>
        <v>20</v>
      </c>
      <c r="I10" s="23" t="s">
        <v>101</v>
      </c>
    </row>
    <row r="11" spans="1:10" x14ac:dyDescent="0.2">
      <c r="A11" s="19">
        <v>2</v>
      </c>
      <c r="B11" s="6" t="s">
        <v>44</v>
      </c>
      <c r="C11" s="36" t="s">
        <v>43</v>
      </c>
      <c r="D11" s="40">
        <v>5331006181920</v>
      </c>
      <c r="E11" s="36" t="s">
        <v>39</v>
      </c>
      <c r="F11" s="41">
        <v>2</v>
      </c>
      <c r="G11" s="34">
        <v>0</v>
      </c>
      <c r="H11" s="22">
        <f t="shared" si="0"/>
        <v>10</v>
      </c>
      <c r="I11" s="23" t="s">
        <v>102</v>
      </c>
    </row>
    <row r="12" spans="1:10" x14ac:dyDescent="0.2">
      <c r="A12" s="19">
        <v>3</v>
      </c>
      <c r="B12" s="6" t="s">
        <v>92</v>
      </c>
      <c r="C12" s="36" t="s">
        <v>61</v>
      </c>
      <c r="D12" s="40">
        <v>5330008009721</v>
      </c>
      <c r="E12" s="36" t="s">
        <v>62</v>
      </c>
      <c r="F12" s="41">
        <v>2</v>
      </c>
      <c r="G12" s="34">
        <v>0</v>
      </c>
      <c r="H12" s="22">
        <f t="shared" si="0"/>
        <v>10</v>
      </c>
      <c r="I12" s="23" t="s">
        <v>103</v>
      </c>
    </row>
    <row r="13" spans="1:10" x14ac:dyDescent="0.2">
      <c r="A13" s="19">
        <v>4</v>
      </c>
      <c r="B13" s="6" t="s">
        <v>96</v>
      </c>
      <c r="C13" s="36" t="s">
        <v>76</v>
      </c>
      <c r="D13" s="40">
        <v>5331005799833</v>
      </c>
      <c r="E13" s="36" t="s">
        <v>39</v>
      </c>
      <c r="F13" s="41">
        <v>1</v>
      </c>
      <c r="G13" s="34">
        <v>0</v>
      </c>
      <c r="H13" s="22">
        <f t="shared" si="0"/>
        <v>5</v>
      </c>
      <c r="I13" s="23" t="s">
        <v>104</v>
      </c>
    </row>
    <row r="14" spans="1:10" x14ac:dyDescent="0.2">
      <c r="A14" s="19">
        <v>5</v>
      </c>
      <c r="B14" s="6" t="s">
        <v>97</v>
      </c>
      <c r="C14" s="36" t="s">
        <v>59</v>
      </c>
      <c r="D14" s="40">
        <v>5331005805056</v>
      </c>
      <c r="E14" s="36" t="s">
        <v>39</v>
      </c>
      <c r="F14" s="41">
        <v>2</v>
      </c>
      <c r="G14" s="34">
        <v>0</v>
      </c>
      <c r="H14" s="22">
        <f t="shared" si="0"/>
        <v>10</v>
      </c>
      <c r="I14" s="23" t="s">
        <v>37</v>
      </c>
    </row>
    <row r="15" spans="1:10" x14ac:dyDescent="0.2">
      <c r="A15" s="19">
        <v>6</v>
      </c>
      <c r="B15" s="6" t="s">
        <v>98</v>
      </c>
      <c r="C15" s="36" t="s">
        <v>65</v>
      </c>
      <c r="D15" s="40">
        <v>5331007021048</v>
      </c>
      <c r="E15" s="36" t="s">
        <v>39</v>
      </c>
      <c r="F15" s="41">
        <v>1</v>
      </c>
      <c r="G15" s="34">
        <v>0</v>
      </c>
      <c r="H15" s="22">
        <f t="shared" si="0"/>
        <v>5</v>
      </c>
      <c r="I15" s="23" t="s">
        <v>105</v>
      </c>
    </row>
    <row r="16" spans="1:10" x14ac:dyDescent="0.2">
      <c r="A16" s="19">
        <v>7</v>
      </c>
      <c r="B16" s="6" t="s">
        <v>93</v>
      </c>
      <c r="C16" s="36" t="s">
        <v>74</v>
      </c>
      <c r="D16" s="40">
        <v>5330008009720</v>
      </c>
      <c r="E16" s="36" t="s">
        <v>56</v>
      </c>
      <c r="F16" s="41">
        <v>2</v>
      </c>
      <c r="G16" s="34">
        <v>0</v>
      </c>
      <c r="H16" s="22">
        <f t="shared" si="0"/>
        <v>10</v>
      </c>
      <c r="I16" s="23" t="s">
        <v>36</v>
      </c>
    </row>
    <row r="17" spans="1:9" x14ac:dyDescent="0.2">
      <c r="A17" s="19">
        <v>8</v>
      </c>
      <c r="B17" s="6" t="s">
        <v>94</v>
      </c>
      <c r="C17" s="36" t="s">
        <v>84</v>
      </c>
      <c r="D17" s="40">
        <v>5305002535603</v>
      </c>
      <c r="E17" s="36" t="s">
        <v>38</v>
      </c>
      <c r="F17" s="41">
        <v>2</v>
      </c>
      <c r="G17" s="34">
        <v>0</v>
      </c>
      <c r="H17" s="22">
        <f t="shared" si="0"/>
        <v>10</v>
      </c>
      <c r="I17" s="23" t="s">
        <v>106</v>
      </c>
    </row>
    <row r="18" spans="1:9" x14ac:dyDescent="0.2">
      <c r="A18" s="19">
        <v>9</v>
      </c>
      <c r="B18" s="6" t="s">
        <v>95</v>
      </c>
      <c r="C18" s="36" t="s">
        <v>79</v>
      </c>
      <c r="D18" s="40">
        <v>1650010332872</v>
      </c>
      <c r="E18" s="36" t="s">
        <v>80</v>
      </c>
      <c r="F18" s="41">
        <v>2</v>
      </c>
      <c r="G18" s="34">
        <v>0</v>
      </c>
      <c r="H18" s="22">
        <f t="shared" si="0"/>
        <v>10</v>
      </c>
      <c r="I18" s="23" t="s">
        <v>107</v>
      </c>
    </row>
    <row r="19" spans="1:9" x14ac:dyDescent="0.2">
      <c r="A19" s="19">
        <v>10</v>
      </c>
      <c r="B19" s="6" t="s">
        <v>99</v>
      </c>
      <c r="C19" s="36" t="s">
        <v>71</v>
      </c>
      <c r="D19" s="40">
        <v>5331008132806</v>
      </c>
      <c r="E19" s="36" t="s">
        <v>39</v>
      </c>
      <c r="F19" s="41">
        <v>1</v>
      </c>
      <c r="G19" s="34">
        <v>0</v>
      </c>
      <c r="H19" s="22">
        <f t="shared" si="0"/>
        <v>5</v>
      </c>
      <c r="I19" s="23" t="s">
        <v>108</v>
      </c>
    </row>
  </sheetData>
  <sortState ref="B10:K20">
    <sortCondition ref="B10:B2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F20" sqref="F20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3" width="18" style="4" customWidth="1"/>
    <col min="14" max="16384" width="9.140625" style="4"/>
  </cols>
  <sheetData>
    <row r="1" spans="1:13" ht="26.25" customHeight="1" x14ac:dyDescent="0.25">
      <c r="A1" s="31" t="s">
        <v>45</v>
      </c>
      <c r="B1" s="31"/>
      <c r="C1" s="31"/>
      <c r="D1" s="29"/>
      <c r="E1" s="29" t="s">
        <v>46</v>
      </c>
      <c r="F1" s="29"/>
      <c r="G1" s="29"/>
      <c r="H1" s="30"/>
      <c r="I1" s="33"/>
      <c r="J1" s="30"/>
      <c r="K1" s="29"/>
      <c r="L1" s="29"/>
      <c r="M1" s="20"/>
    </row>
    <row r="2" spans="1:13" s="7" customFormat="1" ht="33.75" customHeight="1" x14ac:dyDescent="0.25">
      <c r="A2" s="29" t="s">
        <v>47</v>
      </c>
      <c r="B2" s="29"/>
      <c r="C2" s="29"/>
      <c r="D2" s="29"/>
      <c r="E2" s="29"/>
      <c r="F2" s="29"/>
      <c r="G2" s="32" t="s">
        <v>48</v>
      </c>
      <c r="H2" s="30"/>
      <c r="I2" s="33"/>
      <c r="J2" s="30"/>
      <c r="K2" s="29"/>
      <c r="L2" s="29"/>
      <c r="M2" s="20"/>
    </row>
    <row r="3" spans="1:13" ht="38.25" x14ac:dyDescent="0.2">
      <c r="A3" s="25" t="s">
        <v>49</v>
      </c>
      <c r="B3" s="25" t="s">
        <v>30</v>
      </c>
      <c r="C3" s="25" t="s">
        <v>31</v>
      </c>
      <c r="D3" s="25" t="s">
        <v>24</v>
      </c>
      <c r="E3" s="25" t="s">
        <v>0</v>
      </c>
      <c r="F3" s="25" t="s">
        <v>50</v>
      </c>
      <c r="G3" s="25" t="s">
        <v>28</v>
      </c>
      <c r="H3" s="25" t="s">
        <v>32</v>
      </c>
      <c r="I3" s="26" t="s">
        <v>29</v>
      </c>
      <c r="J3" s="27" t="s">
        <v>25</v>
      </c>
      <c r="K3" s="27" t="s">
        <v>26</v>
      </c>
      <c r="L3" s="27" t="s">
        <v>33</v>
      </c>
      <c r="M3" s="21" t="s">
        <v>33</v>
      </c>
    </row>
    <row r="4" spans="1:13" ht="26.25" customHeight="1" x14ac:dyDescent="0.25">
      <c r="A4" s="28" t="s">
        <v>51</v>
      </c>
      <c r="B4" s="28" t="s">
        <v>52</v>
      </c>
      <c r="C4" s="24" t="s">
        <v>53</v>
      </c>
      <c r="D4" s="35" t="s">
        <v>27</v>
      </c>
      <c r="E4" s="35" t="s">
        <v>54</v>
      </c>
      <c r="F4" s="35" t="s">
        <v>55</v>
      </c>
      <c r="G4" s="35" t="s">
        <v>56</v>
      </c>
      <c r="H4" s="36" t="s">
        <v>41</v>
      </c>
      <c r="I4" s="34">
        <v>5</v>
      </c>
      <c r="J4" s="37">
        <v>20</v>
      </c>
      <c r="K4" s="28" t="s">
        <v>57</v>
      </c>
      <c r="L4" s="28"/>
      <c r="M4" s="3" t="s">
        <v>40</v>
      </c>
    </row>
    <row r="5" spans="1:13" ht="26.25" customHeight="1" x14ac:dyDescent="0.25">
      <c r="A5" s="28" t="s">
        <v>34</v>
      </c>
      <c r="B5" s="28" t="s">
        <v>52</v>
      </c>
      <c r="C5" s="24" t="s">
        <v>53</v>
      </c>
      <c r="D5" s="35" t="s">
        <v>27</v>
      </c>
      <c r="E5" s="35" t="s">
        <v>58</v>
      </c>
      <c r="F5" s="35" t="s">
        <v>59</v>
      </c>
      <c r="G5" s="35" t="s">
        <v>39</v>
      </c>
      <c r="H5" s="36" t="s">
        <v>35</v>
      </c>
      <c r="I5" s="34">
        <v>5</v>
      </c>
      <c r="J5" s="37">
        <v>10</v>
      </c>
      <c r="K5" s="28" t="s">
        <v>37</v>
      </c>
      <c r="L5" s="28" t="s">
        <v>40</v>
      </c>
      <c r="M5" s="3" t="s">
        <v>40</v>
      </c>
    </row>
    <row r="6" spans="1:13" ht="15" x14ac:dyDescent="0.25">
      <c r="A6" s="28" t="s">
        <v>34</v>
      </c>
      <c r="B6" s="28" t="s">
        <v>52</v>
      </c>
      <c r="C6" s="24" t="s">
        <v>53</v>
      </c>
      <c r="D6" s="35" t="s">
        <v>27</v>
      </c>
      <c r="E6" s="35" t="s">
        <v>60</v>
      </c>
      <c r="F6" s="35" t="s">
        <v>61</v>
      </c>
      <c r="G6" s="35" t="s">
        <v>62</v>
      </c>
      <c r="H6" s="36" t="s">
        <v>35</v>
      </c>
      <c r="I6" s="34">
        <v>5</v>
      </c>
      <c r="J6" s="37">
        <v>10</v>
      </c>
      <c r="K6" s="28" t="s">
        <v>63</v>
      </c>
      <c r="L6" s="28"/>
      <c r="M6" s="3" t="s">
        <v>40</v>
      </c>
    </row>
    <row r="7" spans="1:13" ht="15" x14ac:dyDescent="0.25">
      <c r="A7" s="28" t="s">
        <v>34</v>
      </c>
      <c r="B7" s="28" t="s">
        <v>52</v>
      </c>
      <c r="C7" s="24" t="s">
        <v>53</v>
      </c>
      <c r="D7" s="35" t="s">
        <v>27</v>
      </c>
      <c r="E7" s="35" t="s">
        <v>64</v>
      </c>
      <c r="F7" s="35" t="s">
        <v>65</v>
      </c>
      <c r="G7" s="35" t="s">
        <v>39</v>
      </c>
      <c r="H7" s="36" t="s">
        <v>34</v>
      </c>
      <c r="I7" s="34">
        <v>5</v>
      </c>
      <c r="J7" s="37">
        <v>5</v>
      </c>
      <c r="K7" s="28" t="s">
        <v>66</v>
      </c>
      <c r="L7" s="28" t="s">
        <v>40</v>
      </c>
      <c r="M7" s="3" t="s">
        <v>40</v>
      </c>
    </row>
    <row r="8" spans="1:13" ht="15" x14ac:dyDescent="0.25">
      <c r="A8" s="28" t="s">
        <v>34</v>
      </c>
      <c r="B8" s="28" t="s">
        <v>52</v>
      </c>
      <c r="C8" s="24" t="s">
        <v>53</v>
      </c>
      <c r="D8" s="35" t="s">
        <v>27</v>
      </c>
      <c r="E8" s="35" t="s">
        <v>67</v>
      </c>
      <c r="F8" s="35" t="s">
        <v>68</v>
      </c>
      <c r="G8" s="35" t="s">
        <v>39</v>
      </c>
      <c r="H8" s="36" t="s">
        <v>35</v>
      </c>
      <c r="I8" s="34">
        <v>5</v>
      </c>
      <c r="J8" s="37">
        <v>10</v>
      </c>
      <c r="K8" s="28" t="s">
        <v>69</v>
      </c>
      <c r="L8" s="28"/>
      <c r="M8" s="3" t="s">
        <v>40</v>
      </c>
    </row>
    <row r="9" spans="1:13" ht="15" x14ac:dyDescent="0.25">
      <c r="A9" s="28" t="s">
        <v>34</v>
      </c>
      <c r="B9" s="28" t="s">
        <v>52</v>
      </c>
      <c r="C9" s="24" t="s">
        <v>53</v>
      </c>
      <c r="D9" s="35" t="s">
        <v>27</v>
      </c>
      <c r="E9" s="35" t="s">
        <v>70</v>
      </c>
      <c r="F9" s="35" t="s">
        <v>71</v>
      </c>
      <c r="G9" s="35" t="s">
        <v>39</v>
      </c>
      <c r="H9" s="36" t="s">
        <v>34</v>
      </c>
      <c r="I9" s="34">
        <v>5</v>
      </c>
      <c r="J9" s="37">
        <v>5</v>
      </c>
      <c r="K9" s="28" t="s">
        <v>72</v>
      </c>
      <c r="L9" s="28" t="s">
        <v>40</v>
      </c>
      <c r="M9" s="3"/>
    </row>
    <row r="10" spans="1:13" ht="15" x14ac:dyDescent="0.25">
      <c r="A10" s="28" t="s">
        <v>34</v>
      </c>
      <c r="B10" s="28" t="s">
        <v>52</v>
      </c>
      <c r="C10" s="24" t="s">
        <v>53</v>
      </c>
      <c r="D10" s="35" t="s">
        <v>27</v>
      </c>
      <c r="E10" s="35" t="s">
        <v>73</v>
      </c>
      <c r="F10" s="35" t="s">
        <v>74</v>
      </c>
      <c r="G10" s="35" t="s">
        <v>56</v>
      </c>
      <c r="H10" s="36" t="s">
        <v>35</v>
      </c>
      <c r="I10" s="34">
        <v>5</v>
      </c>
      <c r="J10" s="37">
        <v>10</v>
      </c>
      <c r="K10" s="28" t="s">
        <v>36</v>
      </c>
      <c r="L10" s="28"/>
      <c r="M10" s="3"/>
    </row>
    <row r="11" spans="1:13" ht="15" x14ac:dyDescent="0.25">
      <c r="A11" s="28" t="s">
        <v>34</v>
      </c>
      <c r="B11" s="28" t="s">
        <v>52</v>
      </c>
      <c r="C11" s="24" t="s">
        <v>53</v>
      </c>
      <c r="D11" s="35" t="s">
        <v>27</v>
      </c>
      <c r="E11" s="35" t="s">
        <v>75</v>
      </c>
      <c r="F11" s="35" t="s">
        <v>76</v>
      </c>
      <c r="G11" s="35" t="s">
        <v>39</v>
      </c>
      <c r="H11" s="36" t="s">
        <v>34</v>
      </c>
      <c r="I11" s="34">
        <v>5</v>
      </c>
      <c r="J11" s="37">
        <v>5</v>
      </c>
      <c r="K11" s="28" t="s">
        <v>77</v>
      </c>
      <c r="L11" s="28"/>
      <c r="M11" s="3"/>
    </row>
    <row r="12" spans="1:13" ht="15" x14ac:dyDescent="0.25">
      <c r="A12" s="28" t="s">
        <v>34</v>
      </c>
      <c r="B12" s="28" t="s">
        <v>52</v>
      </c>
      <c r="C12" s="24" t="s">
        <v>53</v>
      </c>
      <c r="D12" s="35" t="s">
        <v>27</v>
      </c>
      <c r="E12" s="35" t="s">
        <v>78</v>
      </c>
      <c r="F12" s="35" t="s">
        <v>79</v>
      </c>
      <c r="G12" s="35" t="s">
        <v>80</v>
      </c>
      <c r="H12" s="36" t="s">
        <v>35</v>
      </c>
      <c r="I12" s="34">
        <v>5</v>
      </c>
      <c r="J12" s="37">
        <v>10</v>
      </c>
      <c r="K12" s="28" t="s">
        <v>81</v>
      </c>
      <c r="L12" s="28"/>
      <c r="M12" s="3"/>
    </row>
    <row r="13" spans="1:13" ht="15" x14ac:dyDescent="0.25">
      <c r="A13" s="28" t="s">
        <v>34</v>
      </c>
      <c r="B13" s="28" t="s">
        <v>52</v>
      </c>
      <c r="C13" s="24" t="s">
        <v>53</v>
      </c>
      <c r="D13" s="35" t="s">
        <v>27</v>
      </c>
      <c r="E13" s="35" t="s">
        <v>42</v>
      </c>
      <c r="F13" s="35" t="s">
        <v>43</v>
      </c>
      <c r="G13" s="35" t="s">
        <v>39</v>
      </c>
      <c r="H13" s="36" t="s">
        <v>35</v>
      </c>
      <c r="I13" s="34">
        <v>5</v>
      </c>
      <c r="J13" s="37">
        <v>10</v>
      </c>
      <c r="K13" s="28" t="s">
        <v>82</v>
      </c>
      <c r="L13" s="28"/>
      <c r="M13" s="3" t="s">
        <v>40</v>
      </c>
    </row>
    <row r="14" spans="1:13" ht="15" x14ac:dyDescent="0.25">
      <c r="A14" s="28" t="s">
        <v>34</v>
      </c>
      <c r="B14" s="28" t="s">
        <v>52</v>
      </c>
      <c r="C14" s="24" t="s">
        <v>53</v>
      </c>
      <c r="D14" s="35" t="s">
        <v>27</v>
      </c>
      <c r="E14" s="35" t="s">
        <v>83</v>
      </c>
      <c r="F14" s="35" t="s">
        <v>84</v>
      </c>
      <c r="G14" s="35" t="s">
        <v>38</v>
      </c>
      <c r="H14" s="36" t="s">
        <v>35</v>
      </c>
      <c r="I14" s="34">
        <v>5</v>
      </c>
      <c r="J14" s="37">
        <v>10</v>
      </c>
      <c r="K14" s="28" t="s">
        <v>85</v>
      </c>
      <c r="L14" s="28"/>
      <c r="M14" s="3" t="s">
        <v>40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38" sqref="D38"/>
    </sheetView>
  </sheetViews>
  <sheetFormatPr defaultRowHeight="12.75" x14ac:dyDescent="0.2"/>
  <cols>
    <col min="2" max="2" width="16.28515625" customWidth="1"/>
    <col min="3" max="3" width="16.7109375" customWidth="1"/>
    <col min="4" max="4" width="22.42578125" customWidth="1"/>
    <col min="7" max="7" width="13.28515625" customWidth="1"/>
    <col min="8" max="8" width="1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19" t="s">
        <v>91</v>
      </c>
      <c r="B2" s="36" t="s">
        <v>55</v>
      </c>
      <c r="C2" s="36" t="s">
        <v>54</v>
      </c>
      <c r="D2" s="36" t="s">
        <v>56</v>
      </c>
      <c r="E2" s="36" t="s">
        <v>41</v>
      </c>
      <c r="F2" s="34">
        <v>0</v>
      </c>
      <c r="G2" s="22">
        <f t="shared" ref="G2:G12" si="0">E2*5</f>
        <v>20</v>
      </c>
      <c r="H2" s="23" t="s">
        <v>57</v>
      </c>
    </row>
    <row r="3" spans="1:8" x14ac:dyDescent="0.2">
      <c r="A3" s="19" t="s">
        <v>44</v>
      </c>
      <c r="B3" s="36" t="s">
        <v>43</v>
      </c>
      <c r="C3" s="36" t="s">
        <v>42</v>
      </c>
      <c r="D3" s="36" t="s">
        <v>39</v>
      </c>
      <c r="E3" s="36" t="s">
        <v>35</v>
      </c>
      <c r="F3" s="34">
        <v>0</v>
      </c>
      <c r="G3" s="22">
        <f t="shared" si="0"/>
        <v>10</v>
      </c>
      <c r="H3" s="23" t="s">
        <v>82</v>
      </c>
    </row>
    <row r="4" spans="1:8" x14ac:dyDescent="0.2">
      <c r="A4" s="19" t="s">
        <v>92</v>
      </c>
      <c r="B4" s="36" t="s">
        <v>61</v>
      </c>
      <c r="C4" s="36" t="s">
        <v>60</v>
      </c>
      <c r="D4" s="36" t="s">
        <v>62</v>
      </c>
      <c r="E4" s="36" t="s">
        <v>35</v>
      </c>
      <c r="F4" s="34">
        <v>0</v>
      </c>
      <c r="G4" s="22">
        <f t="shared" si="0"/>
        <v>10</v>
      </c>
      <c r="H4" s="23" t="s">
        <v>63</v>
      </c>
    </row>
    <row r="5" spans="1:8" x14ac:dyDescent="0.2">
      <c r="A5" s="19" t="s">
        <v>96</v>
      </c>
      <c r="B5" s="36" t="s">
        <v>76</v>
      </c>
      <c r="C5" s="36" t="s">
        <v>75</v>
      </c>
      <c r="D5" s="36" t="s">
        <v>39</v>
      </c>
      <c r="E5" s="36" t="s">
        <v>34</v>
      </c>
      <c r="F5" s="34">
        <v>0</v>
      </c>
      <c r="G5" s="22">
        <f t="shared" si="0"/>
        <v>5</v>
      </c>
      <c r="H5" s="23" t="s">
        <v>77</v>
      </c>
    </row>
    <row r="6" spans="1:8" x14ac:dyDescent="0.2">
      <c r="A6" s="38" t="s">
        <v>100</v>
      </c>
      <c r="B6" s="36" t="s">
        <v>68</v>
      </c>
      <c r="C6" s="36" t="s">
        <v>67</v>
      </c>
      <c r="D6" s="36" t="s">
        <v>39</v>
      </c>
      <c r="E6" s="36" t="s">
        <v>35</v>
      </c>
      <c r="F6" s="39">
        <v>0</v>
      </c>
      <c r="G6" s="36">
        <f t="shared" si="0"/>
        <v>10</v>
      </c>
      <c r="H6" s="36" t="s">
        <v>69</v>
      </c>
    </row>
    <row r="7" spans="1:8" x14ac:dyDescent="0.2">
      <c r="A7" s="19" t="s">
        <v>97</v>
      </c>
      <c r="B7" s="36" t="s">
        <v>59</v>
      </c>
      <c r="C7" s="36" t="s">
        <v>58</v>
      </c>
      <c r="D7" s="36" t="s">
        <v>39</v>
      </c>
      <c r="E7" s="36" t="s">
        <v>35</v>
      </c>
      <c r="F7" s="34">
        <v>0</v>
      </c>
      <c r="G7" s="22">
        <f t="shared" si="0"/>
        <v>10</v>
      </c>
      <c r="H7" s="23" t="s">
        <v>37</v>
      </c>
    </row>
    <row r="8" spans="1:8" x14ac:dyDescent="0.2">
      <c r="A8" s="19" t="s">
        <v>98</v>
      </c>
      <c r="B8" s="36" t="s">
        <v>65</v>
      </c>
      <c r="C8" s="36" t="s">
        <v>64</v>
      </c>
      <c r="D8" s="36" t="s">
        <v>39</v>
      </c>
      <c r="E8" s="36" t="s">
        <v>34</v>
      </c>
      <c r="F8" s="34">
        <v>0</v>
      </c>
      <c r="G8" s="22">
        <f t="shared" si="0"/>
        <v>5</v>
      </c>
      <c r="H8" s="23" t="s">
        <v>66</v>
      </c>
    </row>
    <row r="9" spans="1:8" x14ac:dyDescent="0.2">
      <c r="A9" s="19" t="s">
        <v>93</v>
      </c>
      <c r="B9" s="36" t="s">
        <v>74</v>
      </c>
      <c r="C9" s="36" t="s">
        <v>73</v>
      </c>
      <c r="D9" s="36" t="s">
        <v>56</v>
      </c>
      <c r="E9" s="36" t="s">
        <v>35</v>
      </c>
      <c r="F9" s="34">
        <v>0</v>
      </c>
      <c r="G9" s="22">
        <f t="shared" si="0"/>
        <v>10</v>
      </c>
      <c r="H9" s="23" t="s">
        <v>36</v>
      </c>
    </row>
    <row r="10" spans="1:8" x14ac:dyDescent="0.2">
      <c r="A10" s="19" t="s">
        <v>94</v>
      </c>
      <c r="B10" s="36" t="s">
        <v>84</v>
      </c>
      <c r="C10" s="36" t="s">
        <v>83</v>
      </c>
      <c r="D10" s="36" t="s">
        <v>38</v>
      </c>
      <c r="E10" s="36" t="s">
        <v>35</v>
      </c>
      <c r="F10" s="34">
        <v>0</v>
      </c>
      <c r="G10" s="22">
        <f t="shared" si="0"/>
        <v>10</v>
      </c>
      <c r="H10" s="23" t="s">
        <v>85</v>
      </c>
    </row>
    <row r="11" spans="1:8" x14ac:dyDescent="0.2">
      <c r="A11" s="19" t="s">
        <v>95</v>
      </c>
      <c r="B11" s="36" t="s">
        <v>79</v>
      </c>
      <c r="C11" s="36" t="s">
        <v>78</v>
      </c>
      <c r="D11" s="36" t="s">
        <v>80</v>
      </c>
      <c r="E11" s="36" t="s">
        <v>35</v>
      </c>
      <c r="F11" s="34">
        <v>0</v>
      </c>
      <c r="G11" s="22">
        <f t="shared" si="0"/>
        <v>10</v>
      </c>
      <c r="H11" s="23" t="s">
        <v>81</v>
      </c>
    </row>
    <row r="12" spans="1:8" x14ac:dyDescent="0.2">
      <c r="A12" s="19" t="s">
        <v>99</v>
      </c>
      <c r="B12" s="36" t="s">
        <v>71</v>
      </c>
      <c r="C12" s="36" t="s">
        <v>70</v>
      </c>
      <c r="D12" s="36" t="s">
        <v>39</v>
      </c>
      <c r="E12" s="36" t="s">
        <v>34</v>
      </c>
      <c r="F12" s="34">
        <v>0</v>
      </c>
      <c r="G12" s="22">
        <f t="shared" si="0"/>
        <v>5</v>
      </c>
      <c r="H12" s="2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2012-02-09T20:23:56Z</cp:lastPrinted>
  <dcterms:created xsi:type="dcterms:W3CDTF">2004-09-30T17:31:35Z</dcterms:created>
  <dcterms:modified xsi:type="dcterms:W3CDTF">2016-01-28T21:05:49Z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